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095" windowHeight="12210"/>
  </bookViews>
  <sheets>
    <sheet name="达成度分析表" sheetId="2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N40" i="2" l="1"/>
  <c r="E39" i="2"/>
  <c r="N38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M33" i="2"/>
  <c r="L33" i="2"/>
  <c r="K33" i="2"/>
  <c r="J33" i="2"/>
  <c r="M32" i="2"/>
  <c r="L32" i="2"/>
  <c r="K32" i="2"/>
  <c r="J32" i="2"/>
  <c r="M31" i="2"/>
  <c r="L31" i="2"/>
  <c r="K31" i="2"/>
  <c r="J31" i="2"/>
  <c r="M30" i="2"/>
  <c r="L30" i="2"/>
  <c r="K30" i="2"/>
  <c r="J30" i="2"/>
  <c r="M29" i="2"/>
  <c r="L29" i="2"/>
  <c r="K29" i="2"/>
  <c r="J29" i="2"/>
  <c r="M28" i="2"/>
  <c r="L28" i="2"/>
  <c r="K28" i="2"/>
  <c r="J28" i="2"/>
  <c r="M27" i="2"/>
  <c r="L27" i="2"/>
  <c r="K27" i="2"/>
  <c r="J27" i="2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  <c r="M4" i="2"/>
  <c r="L4" i="2"/>
  <c r="K4" i="2"/>
  <c r="J4" i="2"/>
</calcChain>
</file>

<file path=xl/sharedStrings.xml><?xml version="1.0" encoding="utf-8"?>
<sst xmlns="http://schemas.openxmlformats.org/spreadsheetml/2006/main" count="86" uniqueCount="86">
  <si>
    <t>《机械设计》课程目标达成度分析表(机电1402)</t>
  </si>
  <si>
    <t>序号</t>
  </si>
  <si>
    <t>学生学号</t>
  </si>
  <si>
    <t>学生</t>
  </si>
  <si>
    <t>平时成绩(20％)</t>
  </si>
  <si>
    <t>期末考试(70％)</t>
  </si>
  <si>
    <t>实验成绩（10％）</t>
  </si>
  <si>
    <t>课程总评成绩</t>
  </si>
  <si>
    <t>课程目标1达成度</t>
  </si>
  <si>
    <t>课程目标2达成度</t>
  </si>
  <si>
    <t>课程目标3达成度</t>
  </si>
  <si>
    <t>合格
达成度</t>
  </si>
  <si>
    <t>作业</t>
  </si>
  <si>
    <t>课堂表现</t>
  </si>
  <si>
    <t>期末考试（1）</t>
  </si>
  <si>
    <t>期末考试（2）</t>
  </si>
  <si>
    <t>20142102041</t>
  </si>
  <si>
    <t>王佳松</t>
  </si>
  <si>
    <t>20142102042</t>
  </si>
  <si>
    <t>李凯</t>
  </si>
  <si>
    <t>20142102043</t>
  </si>
  <si>
    <t>田宇升</t>
  </si>
  <si>
    <t>20142102044</t>
  </si>
  <si>
    <t>王文斌</t>
  </si>
  <si>
    <t>20142102045</t>
  </si>
  <si>
    <t>严国旭</t>
  </si>
  <si>
    <t>20142102046</t>
  </si>
  <si>
    <t>金帮志</t>
  </si>
  <si>
    <t>20142102047</t>
  </si>
  <si>
    <t>汪煜</t>
  </si>
  <si>
    <t>20142102048</t>
  </si>
  <si>
    <t>余博文</t>
  </si>
  <si>
    <t>20142102049</t>
  </si>
  <si>
    <t>彭天信</t>
  </si>
  <si>
    <t>20142102050</t>
  </si>
  <si>
    <t>周文韬</t>
  </si>
  <si>
    <t>20142102051</t>
  </si>
  <si>
    <t>周胜文</t>
  </si>
  <si>
    <t>20142102052</t>
  </si>
  <si>
    <t>任加意</t>
  </si>
  <si>
    <t>20142102053</t>
  </si>
  <si>
    <t>袁劲松</t>
  </si>
  <si>
    <t>20142102054</t>
  </si>
  <si>
    <t>詹文赞</t>
  </si>
  <si>
    <t>20142102055</t>
  </si>
  <si>
    <t>石晓峰</t>
  </si>
  <si>
    <t>20142102056</t>
  </si>
  <si>
    <t>万帅</t>
  </si>
  <si>
    <t>20142102057</t>
  </si>
  <si>
    <t>肖爽</t>
  </si>
  <si>
    <t>20142102058</t>
  </si>
  <si>
    <t>汤斌</t>
  </si>
  <si>
    <t>20142102059</t>
  </si>
  <si>
    <t>李顺</t>
  </si>
  <si>
    <t>20142102060</t>
  </si>
  <si>
    <t>吴天宇</t>
  </si>
  <si>
    <t>20142102061</t>
  </si>
  <si>
    <t>李俊宇</t>
  </si>
  <si>
    <t>20142102062</t>
  </si>
  <si>
    <t>方银</t>
  </si>
  <si>
    <t>20142102063</t>
  </si>
  <si>
    <t>黄宽</t>
  </si>
  <si>
    <t>20142102064</t>
  </si>
  <si>
    <t>陈焕</t>
  </si>
  <si>
    <t>20142102065</t>
  </si>
  <si>
    <t>余鹏</t>
  </si>
  <si>
    <t>20142102066</t>
  </si>
  <si>
    <t>魏维</t>
  </si>
  <si>
    <t>20142102067</t>
  </si>
  <si>
    <t>程健峰</t>
  </si>
  <si>
    <t>20142102068</t>
  </si>
  <si>
    <t>刘洋</t>
  </si>
  <si>
    <t>20142102069</t>
  </si>
  <si>
    <t>熊紫阳</t>
  </si>
  <si>
    <t>20142102070</t>
  </si>
  <si>
    <t>张枝淦</t>
  </si>
  <si>
    <t>20142102071</t>
  </si>
  <si>
    <t>鲁国庆</t>
  </si>
  <si>
    <t>20142102072</t>
  </si>
  <si>
    <t>荣豪</t>
  </si>
  <si>
    <t>20142102073</t>
  </si>
  <si>
    <t>魏甜</t>
  </si>
  <si>
    <t>20142102074</t>
  </si>
  <si>
    <t>王海兰</t>
  </si>
  <si>
    <t>平均分值</t>
  </si>
  <si>
    <t>本门课程总目标达成度：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</si>
</sst>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1" x14ac:knownFonts="1">
    <font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b="1">
                <a:solidFill>
                  <a:sysClr val="windowText" lastClr="000000"/>
                </a:solidFill>
              </a:rPr>
              <a:t>1</a:t>
            </a:r>
            <a:r>
              <a:rPr lang="zh-CN" altLang="en-US" b="1">
                <a:solidFill>
                  <a:sysClr val="windowText" lastClr="000000"/>
                </a:solidFill>
              </a:rPr>
              <a:t>达成度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达成度分析表!$K$4:$K$37</c:f>
              <c:numCache>
                <c:formatCode>0.00_ </c:formatCode>
                <c:ptCount val="34"/>
                <c:pt idx="0">
                  <c:v>0.76666666666666705</c:v>
                </c:pt>
                <c:pt idx="1">
                  <c:v>0.98958333333333304</c:v>
                </c:pt>
                <c:pt idx="2">
                  <c:v>0.72916666666666696</c:v>
                </c:pt>
                <c:pt idx="3">
                  <c:v>0.81458333333333299</c:v>
                </c:pt>
                <c:pt idx="4">
                  <c:v>0.65833333333333299</c:v>
                </c:pt>
                <c:pt idx="5">
                  <c:v>0.65833333333333299</c:v>
                </c:pt>
                <c:pt idx="6">
                  <c:v>0.88124999999999998</c:v>
                </c:pt>
                <c:pt idx="7">
                  <c:v>0.78125</c:v>
                </c:pt>
                <c:pt idx="8">
                  <c:v>0.6</c:v>
                </c:pt>
                <c:pt idx="9">
                  <c:v>0.80416666666666703</c:v>
                </c:pt>
                <c:pt idx="10">
                  <c:v>0.82499999999999996</c:v>
                </c:pt>
                <c:pt idx="11">
                  <c:v>0.8</c:v>
                </c:pt>
                <c:pt idx="12">
                  <c:v>0.94166666666666698</c:v>
                </c:pt>
                <c:pt idx="13">
                  <c:v>0.78958333333333297</c:v>
                </c:pt>
                <c:pt idx="14">
                  <c:v>0.96041666666666703</c:v>
                </c:pt>
                <c:pt idx="15">
                  <c:v>0.65833333333333299</c:v>
                </c:pt>
                <c:pt idx="16">
                  <c:v>0.94166666666666698</c:v>
                </c:pt>
                <c:pt idx="17">
                  <c:v>0.82499999999999996</c:v>
                </c:pt>
                <c:pt idx="18">
                  <c:v>0.65833333333333299</c:v>
                </c:pt>
                <c:pt idx="19">
                  <c:v>0.80416666666666703</c:v>
                </c:pt>
                <c:pt idx="20">
                  <c:v>0.79374999999999996</c:v>
                </c:pt>
                <c:pt idx="21">
                  <c:v>0.79583333333333295</c:v>
                </c:pt>
                <c:pt idx="22">
                  <c:v>0.65833333333333299</c:v>
                </c:pt>
                <c:pt idx="23">
                  <c:v>0.79374999999999996</c:v>
                </c:pt>
                <c:pt idx="24">
                  <c:v>0.6875</c:v>
                </c:pt>
                <c:pt idx="25">
                  <c:v>0.81874999999999998</c:v>
                </c:pt>
                <c:pt idx="26">
                  <c:v>0.78541666666666698</c:v>
                </c:pt>
                <c:pt idx="27">
                  <c:v>0.74791666666666701</c:v>
                </c:pt>
                <c:pt idx="28">
                  <c:v>0.8</c:v>
                </c:pt>
                <c:pt idx="29">
                  <c:v>0.77500000000000002</c:v>
                </c:pt>
                <c:pt idx="30">
                  <c:v>0.86250000000000004</c:v>
                </c:pt>
                <c:pt idx="31">
                  <c:v>0.78541666666666698</c:v>
                </c:pt>
                <c:pt idx="32">
                  <c:v>0.94166666666666698</c:v>
                </c:pt>
                <c:pt idx="33">
                  <c:v>0.67083333333333295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01568"/>
        <c:axId val="139503104"/>
      </c:barChart>
      <c:lineChart>
        <c:grouping val="standard"/>
        <c:varyColors val="0"/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val>
            <c:numRef>
              <c:f>达成度分析表!$N$4:$N$37</c:f>
              <c:numCache>
                <c:formatCode>General</c:formatCode>
                <c:ptCount val="34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  <c:pt idx="7">
                  <c:v>0.65</c:v>
                </c:pt>
                <c:pt idx="8">
                  <c:v>0.65</c:v>
                </c:pt>
                <c:pt idx="9">
                  <c:v>0.65</c:v>
                </c:pt>
                <c:pt idx="10">
                  <c:v>0.65</c:v>
                </c:pt>
                <c:pt idx="11">
                  <c:v>0.65</c:v>
                </c:pt>
                <c:pt idx="12">
                  <c:v>0.65</c:v>
                </c:pt>
                <c:pt idx="13">
                  <c:v>0.65</c:v>
                </c:pt>
                <c:pt idx="14">
                  <c:v>0.65</c:v>
                </c:pt>
                <c:pt idx="15">
                  <c:v>0.65</c:v>
                </c:pt>
                <c:pt idx="16">
                  <c:v>0.65</c:v>
                </c:pt>
                <c:pt idx="17">
                  <c:v>0.65</c:v>
                </c:pt>
                <c:pt idx="18">
                  <c:v>0.65</c:v>
                </c:pt>
                <c:pt idx="19">
                  <c:v>0.65</c:v>
                </c:pt>
                <c:pt idx="20">
                  <c:v>0.65</c:v>
                </c:pt>
                <c:pt idx="21">
                  <c:v>0.65</c:v>
                </c:pt>
                <c:pt idx="22">
                  <c:v>0.65</c:v>
                </c:pt>
                <c:pt idx="23">
                  <c:v>0.65</c:v>
                </c:pt>
                <c:pt idx="24">
                  <c:v>0.65</c:v>
                </c:pt>
                <c:pt idx="25">
                  <c:v>0.65</c:v>
                </c:pt>
                <c:pt idx="26">
                  <c:v>0.65</c:v>
                </c:pt>
                <c:pt idx="27">
                  <c:v>0.65</c:v>
                </c:pt>
                <c:pt idx="28">
                  <c:v>0.65</c:v>
                </c:pt>
                <c:pt idx="29">
                  <c:v>0.65</c:v>
                </c:pt>
                <c:pt idx="30">
                  <c:v>0.65</c:v>
                </c:pt>
                <c:pt idx="31">
                  <c:v>0.65</c:v>
                </c:pt>
                <c:pt idx="32">
                  <c:v>0.65</c:v>
                </c:pt>
                <c:pt idx="33">
                  <c:v>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01568"/>
        <c:axId val="139503104"/>
      </c:lineChart>
      <c:catAx>
        <c:axId val="13950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503104"/>
        <c:crosses val="autoZero"/>
        <c:auto val="1"/>
        <c:lblAlgn val="ctr"/>
        <c:lblOffset val="100"/>
        <c:noMultiLvlLbl val="0"/>
      </c:catAx>
      <c:valAx>
        <c:axId val="1395031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501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b="1">
                <a:solidFill>
                  <a:sysClr val="windowText" lastClr="000000"/>
                </a:solidFill>
              </a:rPr>
              <a:t>2</a:t>
            </a:r>
            <a:r>
              <a:rPr lang="zh-CN" altLang="en-US" b="1">
                <a:solidFill>
                  <a:sysClr val="windowText" lastClr="000000"/>
                </a:solidFill>
              </a:rPr>
              <a:t>达成度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达成度分析表!$L$4:$L$37</c:f>
              <c:numCache>
                <c:formatCode>0.00_ </c:formatCode>
                <c:ptCount val="34"/>
                <c:pt idx="0">
                  <c:v>0.85</c:v>
                </c:pt>
                <c:pt idx="1">
                  <c:v>0.78333333333333299</c:v>
                </c:pt>
                <c:pt idx="2">
                  <c:v>0.7</c:v>
                </c:pt>
                <c:pt idx="3">
                  <c:v>0.71666666666666701</c:v>
                </c:pt>
                <c:pt idx="4">
                  <c:v>0.68333333333333302</c:v>
                </c:pt>
                <c:pt idx="5">
                  <c:v>0.7</c:v>
                </c:pt>
                <c:pt idx="6">
                  <c:v>0.75</c:v>
                </c:pt>
                <c:pt idx="7">
                  <c:v>0.71666666666666701</c:v>
                </c:pt>
                <c:pt idx="8">
                  <c:v>0.7</c:v>
                </c:pt>
                <c:pt idx="9">
                  <c:v>0.75</c:v>
                </c:pt>
                <c:pt idx="10">
                  <c:v>0.83333333333333304</c:v>
                </c:pt>
                <c:pt idx="11">
                  <c:v>0.78333333333333299</c:v>
                </c:pt>
                <c:pt idx="12">
                  <c:v>0.9</c:v>
                </c:pt>
                <c:pt idx="13">
                  <c:v>0.51666666666666705</c:v>
                </c:pt>
                <c:pt idx="14">
                  <c:v>0.86666666666666703</c:v>
                </c:pt>
                <c:pt idx="15">
                  <c:v>0.68333333333333302</c:v>
                </c:pt>
                <c:pt idx="16">
                  <c:v>0.7</c:v>
                </c:pt>
                <c:pt idx="17">
                  <c:v>0.56666666666666698</c:v>
                </c:pt>
                <c:pt idx="18">
                  <c:v>0.8</c:v>
                </c:pt>
                <c:pt idx="19">
                  <c:v>0.483333333333333</c:v>
                </c:pt>
                <c:pt idx="20">
                  <c:v>0.66666666666666696</c:v>
                </c:pt>
                <c:pt idx="21">
                  <c:v>0.41666666666666702</c:v>
                </c:pt>
                <c:pt idx="22">
                  <c:v>0.75</c:v>
                </c:pt>
                <c:pt idx="23">
                  <c:v>0.65</c:v>
                </c:pt>
                <c:pt idx="24">
                  <c:v>0.66666666666666696</c:v>
                </c:pt>
                <c:pt idx="25">
                  <c:v>0.81666666666666698</c:v>
                </c:pt>
                <c:pt idx="26">
                  <c:v>0.85</c:v>
                </c:pt>
                <c:pt idx="27">
                  <c:v>0.85</c:v>
                </c:pt>
                <c:pt idx="28">
                  <c:v>0.71666666666666701</c:v>
                </c:pt>
                <c:pt idx="29">
                  <c:v>0.8</c:v>
                </c:pt>
                <c:pt idx="30">
                  <c:v>0.7</c:v>
                </c:pt>
                <c:pt idx="31">
                  <c:v>0.85</c:v>
                </c:pt>
                <c:pt idx="32">
                  <c:v>0.58333333333333304</c:v>
                </c:pt>
                <c:pt idx="33">
                  <c:v>0.86666666666666703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798784"/>
        <c:axId val="139812864"/>
      </c:barChart>
      <c:lineChart>
        <c:grouping val="standard"/>
        <c:varyColors val="0"/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val>
            <c:numRef>
              <c:f>达成度分析表!$N$4:$N$37</c:f>
              <c:numCache>
                <c:formatCode>General</c:formatCode>
                <c:ptCount val="34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  <c:pt idx="7">
                  <c:v>0.65</c:v>
                </c:pt>
                <c:pt idx="8">
                  <c:v>0.65</c:v>
                </c:pt>
                <c:pt idx="9">
                  <c:v>0.65</c:v>
                </c:pt>
                <c:pt idx="10">
                  <c:v>0.65</c:v>
                </c:pt>
                <c:pt idx="11">
                  <c:v>0.65</c:v>
                </c:pt>
                <c:pt idx="12">
                  <c:v>0.65</c:v>
                </c:pt>
                <c:pt idx="13">
                  <c:v>0.65</c:v>
                </c:pt>
                <c:pt idx="14">
                  <c:v>0.65</c:v>
                </c:pt>
                <c:pt idx="15">
                  <c:v>0.65</c:v>
                </c:pt>
                <c:pt idx="16">
                  <c:v>0.65</c:v>
                </c:pt>
                <c:pt idx="17">
                  <c:v>0.65</c:v>
                </c:pt>
                <c:pt idx="18">
                  <c:v>0.65</c:v>
                </c:pt>
                <c:pt idx="19">
                  <c:v>0.65</c:v>
                </c:pt>
                <c:pt idx="20">
                  <c:v>0.65</c:v>
                </c:pt>
                <c:pt idx="21">
                  <c:v>0.65</c:v>
                </c:pt>
                <c:pt idx="22">
                  <c:v>0.65</c:v>
                </c:pt>
                <c:pt idx="23">
                  <c:v>0.65</c:v>
                </c:pt>
                <c:pt idx="24">
                  <c:v>0.65</c:v>
                </c:pt>
                <c:pt idx="25">
                  <c:v>0.65</c:v>
                </c:pt>
                <c:pt idx="26">
                  <c:v>0.65</c:v>
                </c:pt>
                <c:pt idx="27">
                  <c:v>0.65</c:v>
                </c:pt>
                <c:pt idx="28">
                  <c:v>0.65</c:v>
                </c:pt>
                <c:pt idx="29">
                  <c:v>0.65</c:v>
                </c:pt>
                <c:pt idx="30">
                  <c:v>0.65</c:v>
                </c:pt>
                <c:pt idx="31">
                  <c:v>0.65</c:v>
                </c:pt>
                <c:pt idx="32">
                  <c:v>0.65</c:v>
                </c:pt>
                <c:pt idx="33">
                  <c:v>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98784"/>
        <c:axId val="139812864"/>
      </c:lineChart>
      <c:catAx>
        <c:axId val="13979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812864"/>
        <c:crosses val="autoZero"/>
        <c:auto val="1"/>
        <c:lblAlgn val="ctr"/>
        <c:lblOffset val="100"/>
        <c:noMultiLvlLbl val="0"/>
      </c:catAx>
      <c:valAx>
        <c:axId val="1398128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798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b="1">
                <a:solidFill>
                  <a:sysClr val="windowText" lastClr="000000"/>
                </a:solidFill>
              </a:rPr>
              <a:t>3</a:t>
            </a:r>
            <a:r>
              <a:rPr lang="zh-CN" altLang="en-US" b="1">
                <a:solidFill>
                  <a:sysClr val="windowText" lastClr="000000"/>
                </a:solidFill>
              </a:rPr>
              <a:t>达成度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达成度分析表!$M$4:$M$37</c:f>
              <c:numCache>
                <c:formatCode>0.00</c:formatCode>
                <c:ptCount val="34"/>
                <c:pt idx="0">
                  <c:v>0.9</c:v>
                </c:pt>
                <c:pt idx="1">
                  <c:v>0.86</c:v>
                </c:pt>
                <c:pt idx="2">
                  <c:v>0.87</c:v>
                </c:pt>
                <c:pt idx="3">
                  <c:v>0.81</c:v>
                </c:pt>
                <c:pt idx="4">
                  <c:v>0.84</c:v>
                </c:pt>
                <c:pt idx="5">
                  <c:v>0.81</c:v>
                </c:pt>
                <c:pt idx="6">
                  <c:v>0.92</c:v>
                </c:pt>
                <c:pt idx="7">
                  <c:v>0.83</c:v>
                </c:pt>
                <c:pt idx="8">
                  <c:v>0.85</c:v>
                </c:pt>
                <c:pt idx="9">
                  <c:v>0.79</c:v>
                </c:pt>
                <c:pt idx="10">
                  <c:v>0.74</c:v>
                </c:pt>
                <c:pt idx="11">
                  <c:v>0.91</c:v>
                </c:pt>
                <c:pt idx="12">
                  <c:v>0.86</c:v>
                </c:pt>
                <c:pt idx="13">
                  <c:v>0.74</c:v>
                </c:pt>
                <c:pt idx="14">
                  <c:v>0.88</c:v>
                </c:pt>
                <c:pt idx="15">
                  <c:v>0.77</c:v>
                </c:pt>
                <c:pt idx="16">
                  <c:v>0.85</c:v>
                </c:pt>
                <c:pt idx="17">
                  <c:v>0.86</c:v>
                </c:pt>
                <c:pt idx="18">
                  <c:v>0.82</c:v>
                </c:pt>
                <c:pt idx="19">
                  <c:v>0.81</c:v>
                </c:pt>
                <c:pt idx="20">
                  <c:v>0.91</c:v>
                </c:pt>
                <c:pt idx="21">
                  <c:v>0.77</c:v>
                </c:pt>
                <c:pt idx="22">
                  <c:v>0.79</c:v>
                </c:pt>
                <c:pt idx="23">
                  <c:v>0.87</c:v>
                </c:pt>
                <c:pt idx="24">
                  <c:v>0.85</c:v>
                </c:pt>
                <c:pt idx="25">
                  <c:v>0.88</c:v>
                </c:pt>
                <c:pt idx="26">
                  <c:v>0.8</c:v>
                </c:pt>
                <c:pt idx="27">
                  <c:v>0.83</c:v>
                </c:pt>
                <c:pt idx="28">
                  <c:v>0.85</c:v>
                </c:pt>
                <c:pt idx="29">
                  <c:v>0.8</c:v>
                </c:pt>
                <c:pt idx="30">
                  <c:v>0.78</c:v>
                </c:pt>
                <c:pt idx="31">
                  <c:v>0.86</c:v>
                </c:pt>
                <c:pt idx="32">
                  <c:v>0.84</c:v>
                </c:pt>
                <c:pt idx="33">
                  <c:v>0.86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42304"/>
        <c:axId val="139843840"/>
      </c:barChart>
      <c:lineChart>
        <c:grouping val="standard"/>
        <c:varyColors val="0"/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val>
            <c:numRef>
              <c:f>达成度分析表!$N$4:$N$37</c:f>
              <c:numCache>
                <c:formatCode>General</c:formatCode>
                <c:ptCount val="34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  <c:pt idx="7">
                  <c:v>0.65</c:v>
                </c:pt>
                <c:pt idx="8">
                  <c:v>0.65</c:v>
                </c:pt>
                <c:pt idx="9">
                  <c:v>0.65</c:v>
                </c:pt>
                <c:pt idx="10">
                  <c:v>0.65</c:v>
                </c:pt>
                <c:pt idx="11">
                  <c:v>0.65</c:v>
                </c:pt>
                <c:pt idx="12">
                  <c:v>0.65</c:v>
                </c:pt>
                <c:pt idx="13">
                  <c:v>0.65</c:v>
                </c:pt>
                <c:pt idx="14">
                  <c:v>0.65</c:v>
                </c:pt>
                <c:pt idx="15">
                  <c:v>0.65</c:v>
                </c:pt>
                <c:pt idx="16">
                  <c:v>0.65</c:v>
                </c:pt>
                <c:pt idx="17">
                  <c:v>0.65</c:v>
                </c:pt>
                <c:pt idx="18">
                  <c:v>0.65</c:v>
                </c:pt>
                <c:pt idx="19">
                  <c:v>0.65</c:v>
                </c:pt>
                <c:pt idx="20">
                  <c:v>0.65</c:v>
                </c:pt>
                <c:pt idx="21">
                  <c:v>0.65</c:v>
                </c:pt>
                <c:pt idx="22">
                  <c:v>0.65</c:v>
                </c:pt>
                <c:pt idx="23">
                  <c:v>0.65</c:v>
                </c:pt>
                <c:pt idx="24">
                  <c:v>0.65</c:v>
                </c:pt>
                <c:pt idx="25">
                  <c:v>0.65</c:v>
                </c:pt>
                <c:pt idx="26">
                  <c:v>0.65</c:v>
                </c:pt>
                <c:pt idx="27">
                  <c:v>0.65</c:v>
                </c:pt>
                <c:pt idx="28">
                  <c:v>0.65</c:v>
                </c:pt>
                <c:pt idx="29">
                  <c:v>0.65</c:v>
                </c:pt>
                <c:pt idx="30">
                  <c:v>0.65</c:v>
                </c:pt>
                <c:pt idx="31">
                  <c:v>0.65</c:v>
                </c:pt>
                <c:pt idx="32">
                  <c:v>0.65</c:v>
                </c:pt>
                <c:pt idx="33">
                  <c:v>0.65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42304"/>
        <c:axId val="139843840"/>
      </c:lineChart>
      <c:catAx>
        <c:axId val="13984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843840"/>
        <c:crosses val="autoZero"/>
        <c:auto val="1"/>
        <c:lblAlgn val="ctr"/>
        <c:lblOffset val="100"/>
        <c:noMultiLvlLbl val="0"/>
      </c:catAx>
      <c:valAx>
        <c:axId val="1398438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984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达成度分析表!$K$38:$M$38</c:f>
              <c:numCache>
                <c:formatCode>0.00_ </c:formatCode>
                <c:ptCount val="3"/>
                <c:pt idx="0">
                  <c:v>0.78835784313725499</c:v>
                </c:pt>
                <c:pt idx="1">
                  <c:v>0.72549019607843102</c:v>
                </c:pt>
                <c:pt idx="2">
                  <c:v>0.83558823529411796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775552"/>
        <c:axId val="154777088"/>
      </c:barChart>
      <c:catAx>
        <c:axId val="15477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54777088"/>
        <c:crosses val="autoZero"/>
        <c:auto val="1"/>
        <c:lblAlgn val="ctr"/>
        <c:lblOffset val="100"/>
        <c:noMultiLvlLbl val="0"/>
      </c:catAx>
      <c:valAx>
        <c:axId val="154777088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54775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40</xdr:row>
      <xdr:rowOff>180975</xdr:rowOff>
    </xdr:from>
    <xdr:to>
      <xdr:col>6</xdr:col>
      <xdr:colOff>180975</xdr:colOff>
      <xdr:row>55</xdr:row>
      <xdr:rowOff>85725</xdr:rowOff>
    </xdr:to>
    <xdr:graphicFrame macro="">
      <xdr:nvGraphicFramePr>
        <xdr:cNvPr id="1025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40</xdr:row>
      <xdr:rowOff>180975</xdr:rowOff>
    </xdr:from>
    <xdr:to>
      <xdr:col>13</xdr:col>
      <xdr:colOff>533400</xdr:colOff>
      <xdr:row>54</xdr:row>
      <xdr:rowOff>152400</xdr:rowOff>
    </xdr:to>
    <xdr:graphicFrame macro="">
      <xdr:nvGraphicFramePr>
        <xdr:cNvPr id="1026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171450</xdr:colOff>
      <xdr:row>56</xdr:row>
      <xdr:rowOff>9525</xdr:rowOff>
    </xdr:from>
    <xdr:to>
      <xdr:col>7</xdr:col>
      <xdr:colOff>581025</xdr:colOff>
      <xdr:row>71</xdr:row>
      <xdr:rowOff>38100</xdr:rowOff>
    </xdr:to>
    <xdr:graphicFrame macro="">
      <xdr:nvGraphicFramePr>
        <xdr:cNvPr id="1027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152401</xdr:colOff>
      <xdr:row>57</xdr:row>
      <xdr:rowOff>61912</xdr:rowOff>
    </xdr:from>
    <xdr:to>
      <xdr:col>13</xdr:col>
      <xdr:colOff>352425</xdr:colOff>
      <xdr:row>69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590550</xdr:colOff>
      <xdr:row>56</xdr:row>
      <xdr:rowOff>9524</xdr:rowOff>
    </xdr:from>
    <xdr:to>
      <xdr:col>12</xdr:col>
      <xdr:colOff>133350</xdr:colOff>
      <xdr:row>57</xdr:row>
      <xdr:rowOff>95250</xdr:rowOff>
    </xdr:to>
    <xdr:sp macro="" textlink="">
      <xdr:nvSpPr>
        <xdr:cNvPr id="4" name="TextBox 3"/>
        <xdr:cNvSpPr txBox="1"/>
      </xdr:nvSpPr>
      <xdr:spPr>
        <a:xfrm>
          <a:off x="6172200" y="10563224"/>
          <a:ext cx="1600200" cy="266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/>
            <a:t>课程目标平均达成度</a:t>
          </a:r>
        </a:p>
      </xdr:txBody>
    </xdr:sp>
    <xdr:clientData/>
  </xdr:twoCellAnchor>
  <xdr:twoCellAnchor>
    <xdr:from>
      <xdr:col>8</xdr:col>
      <xdr:colOff>609600</xdr:colOff>
      <xdr:row>68</xdr:row>
      <xdr:rowOff>0</xdr:rowOff>
    </xdr:from>
    <xdr:to>
      <xdr:col>12</xdr:col>
      <xdr:colOff>285750</xdr:colOff>
      <xdr:row>68</xdr:row>
      <xdr:rowOff>9525</xdr:rowOff>
    </xdr:to>
    <xdr:cxnSp macro="">
      <xdr:nvCxnSpPr>
        <xdr:cNvPr id="12" name="直接连接符 11"/>
        <xdr:cNvCxnSpPr/>
      </xdr:nvCxnSpPr>
      <xdr:spPr>
        <a:xfrm flipV="1">
          <a:off x="5505450" y="12725400"/>
          <a:ext cx="2419350" cy="95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9987;&#19994;&#35748;&#35777;/2017&#24180;/&#38271;&#25928;&#26426;&#21046;/mis&#31995;&#32479;/&#25552;&#20379;&#38498;&#31995;&#36164;&#26009;/&#25552;&#20379;&#21508;&#25945;&#23398;&#21333;&#20301;&#21442;&#32771;&#27169;&#26495;/&#31354;&#30333;&#21442;&#32771;&#27169;&#26495;/7&#35838;&#31243;&#30446;&#26631;&#36798;&#25104;&#24230;&#20998;&#26512;&#34920;&#65288;&#25353;&#35838;&#22530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达成度分析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0"/>
  <sheetViews>
    <sheetView tabSelected="1" view="pageBreakPreview" zoomScaleNormal="100" zoomScaleSheetLayoutView="100" workbookViewId="0">
      <selection activeCell="N38" sqref="N38"/>
    </sheetView>
  </sheetViews>
  <sheetFormatPr defaultColWidth="9" defaultRowHeight="14.25" x14ac:dyDescent="0.15"/>
  <cols>
    <col min="1" max="1" width="1.75" customWidth="1"/>
    <col min="2" max="2" width="6.125" customWidth="1"/>
    <col min="3" max="3" width="11.375" customWidth="1"/>
    <col min="12" max="12" width="9" customWidth="1"/>
  </cols>
  <sheetData>
    <row r="1" spans="2:14" ht="45" customHeight="1" x14ac:dyDescent="0.15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2:14" ht="14.25" customHeight="1" x14ac:dyDescent="0.15">
      <c r="B2" s="20" t="s">
        <v>1</v>
      </c>
      <c r="C2" s="20" t="s">
        <v>2</v>
      </c>
      <c r="D2" s="20" t="s">
        <v>3</v>
      </c>
      <c r="E2" s="20" t="s">
        <v>4</v>
      </c>
      <c r="F2" s="20"/>
      <c r="G2" s="21" t="s">
        <v>5</v>
      </c>
      <c r="H2" s="21"/>
      <c r="I2" s="26" t="s">
        <v>6</v>
      </c>
      <c r="J2" s="20" t="s">
        <v>7</v>
      </c>
      <c r="K2" s="20" t="s">
        <v>8</v>
      </c>
      <c r="L2" s="20" t="s">
        <v>9</v>
      </c>
      <c r="M2" s="20" t="s">
        <v>10</v>
      </c>
      <c r="N2" s="20" t="s">
        <v>11</v>
      </c>
    </row>
    <row r="3" spans="2:14" ht="24" x14ac:dyDescent="0.15">
      <c r="B3" s="20"/>
      <c r="C3" s="20"/>
      <c r="D3" s="20"/>
      <c r="E3" s="1" t="s">
        <v>12</v>
      </c>
      <c r="F3" s="1" t="s">
        <v>13</v>
      </c>
      <c r="G3" s="2" t="s">
        <v>14</v>
      </c>
      <c r="H3" s="2" t="s">
        <v>15</v>
      </c>
      <c r="I3" s="27"/>
      <c r="J3" s="20"/>
      <c r="K3" s="20"/>
      <c r="L3" s="20"/>
      <c r="M3" s="20"/>
      <c r="N3" s="20"/>
    </row>
    <row r="4" spans="2:14" x14ac:dyDescent="0.15">
      <c r="B4" s="3">
        <v>1</v>
      </c>
      <c r="C4" s="4" t="s">
        <v>16</v>
      </c>
      <c r="D4" s="4" t="s">
        <v>17</v>
      </c>
      <c r="E4" s="4">
        <v>100</v>
      </c>
      <c r="F4" s="4">
        <v>100</v>
      </c>
      <c r="G4" s="5">
        <v>24</v>
      </c>
      <c r="H4" s="6">
        <v>51</v>
      </c>
      <c r="I4" s="6">
        <v>90</v>
      </c>
      <c r="J4" s="9">
        <f>(E4+F4)*0.5*0.2+(G4+H4)*0.7+I4*0.1</f>
        <v>81.5</v>
      </c>
      <c r="K4" s="14">
        <f>((E4+F4)*0.5*0.2+G4*0.7)/48</f>
        <v>0.76666666666666705</v>
      </c>
      <c r="L4" s="14">
        <f>H4/60</f>
        <v>0.85</v>
      </c>
      <c r="M4" s="15">
        <f>I4/100</f>
        <v>0.9</v>
      </c>
      <c r="N4" s="16">
        <v>0.65</v>
      </c>
    </row>
    <row r="5" spans="2:14" x14ac:dyDescent="0.15">
      <c r="B5" s="3">
        <v>2</v>
      </c>
      <c r="C5" s="4" t="s">
        <v>18</v>
      </c>
      <c r="D5" s="4" t="s">
        <v>19</v>
      </c>
      <c r="E5" s="4">
        <v>95</v>
      </c>
      <c r="F5" s="4">
        <v>100</v>
      </c>
      <c r="G5" s="6">
        <v>40</v>
      </c>
      <c r="H5" s="6">
        <v>47</v>
      </c>
      <c r="I5" s="6">
        <v>86</v>
      </c>
      <c r="J5" s="9">
        <f t="shared" ref="J5:J37" si="0">(E5+F5)*0.5*0.2+(G5+H5)*0.7+I5*0.1</f>
        <v>89</v>
      </c>
      <c r="K5" s="14">
        <f>((E5+F5)*0.5*0.2+G5*0.7)/48</f>
        <v>0.98958333333333304</v>
      </c>
      <c r="L5" s="14">
        <f t="shared" ref="L5:L37" si="1">H5/60</f>
        <v>0.78333333333333299</v>
      </c>
      <c r="M5" s="15">
        <f t="shared" ref="M5:M37" si="2">I5/100</f>
        <v>0.86</v>
      </c>
      <c r="N5" s="16">
        <v>0.65</v>
      </c>
    </row>
    <row r="6" spans="2:14" x14ac:dyDescent="0.15">
      <c r="B6" s="3">
        <v>3</v>
      </c>
      <c r="C6" s="4" t="s">
        <v>20</v>
      </c>
      <c r="D6" s="4" t="s">
        <v>21</v>
      </c>
      <c r="E6" s="4">
        <v>64</v>
      </c>
      <c r="F6" s="4">
        <v>90</v>
      </c>
      <c r="G6" s="7">
        <v>28</v>
      </c>
      <c r="H6" s="7">
        <v>42</v>
      </c>
      <c r="I6" s="7">
        <v>87</v>
      </c>
      <c r="J6" s="9">
        <f t="shared" si="0"/>
        <v>73.099999999999994</v>
      </c>
      <c r="K6" s="14">
        <f t="shared" ref="K6:K37" si="3">((E6+F6)*0.5*0.2+G6*0.7)/48</f>
        <v>0.72916666666666696</v>
      </c>
      <c r="L6" s="14">
        <f t="shared" si="1"/>
        <v>0.7</v>
      </c>
      <c r="M6" s="15">
        <f t="shared" si="2"/>
        <v>0.87</v>
      </c>
      <c r="N6" s="16">
        <v>0.65</v>
      </c>
    </row>
    <row r="7" spans="2:14" x14ac:dyDescent="0.15">
      <c r="B7" s="3">
        <v>4</v>
      </c>
      <c r="C7" s="4" t="s">
        <v>22</v>
      </c>
      <c r="D7" s="4" t="s">
        <v>23</v>
      </c>
      <c r="E7" s="4">
        <v>100</v>
      </c>
      <c r="F7" s="4">
        <v>95</v>
      </c>
      <c r="G7" s="8">
        <v>28</v>
      </c>
      <c r="H7" s="8">
        <v>43</v>
      </c>
      <c r="I7" s="8">
        <v>81</v>
      </c>
      <c r="J7" s="9">
        <f t="shared" si="0"/>
        <v>77.3</v>
      </c>
      <c r="K7" s="14">
        <f t="shared" si="3"/>
        <v>0.81458333333333299</v>
      </c>
      <c r="L7" s="14">
        <f t="shared" si="1"/>
        <v>0.71666666666666701</v>
      </c>
      <c r="M7" s="15">
        <f t="shared" si="2"/>
        <v>0.81</v>
      </c>
      <c r="N7" s="16">
        <v>0.65</v>
      </c>
    </row>
    <row r="8" spans="2:14" x14ac:dyDescent="0.15">
      <c r="B8" s="3">
        <v>5</v>
      </c>
      <c r="C8" s="4" t="s">
        <v>24</v>
      </c>
      <c r="D8" s="4" t="s">
        <v>25</v>
      </c>
      <c r="E8" s="4">
        <v>60</v>
      </c>
      <c r="F8" s="4">
        <v>60</v>
      </c>
      <c r="G8" s="8">
        <v>28</v>
      </c>
      <c r="H8" s="8">
        <v>41</v>
      </c>
      <c r="I8" s="8">
        <v>84</v>
      </c>
      <c r="J8" s="9">
        <f t="shared" si="0"/>
        <v>68.7</v>
      </c>
      <c r="K8" s="14">
        <f t="shared" si="3"/>
        <v>0.65833333333333299</v>
      </c>
      <c r="L8" s="14">
        <f t="shared" si="1"/>
        <v>0.68333333333333302</v>
      </c>
      <c r="M8" s="15">
        <f t="shared" si="2"/>
        <v>0.84</v>
      </c>
      <c r="N8" s="16">
        <v>0.65</v>
      </c>
    </row>
    <row r="9" spans="2:14" x14ac:dyDescent="0.15">
      <c r="B9" s="3">
        <v>6</v>
      </c>
      <c r="C9" s="4" t="s">
        <v>26</v>
      </c>
      <c r="D9" s="4" t="s">
        <v>27</v>
      </c>
      <c r="E9" s="4">
        <v>60</v>
      </c>
      <c r="F9" s="4">
        <v>60</v>
      </c>
      <c r="G9" s="8">
        <v>28</v>
      </c>
      <c r="H9" s="8">
        <v>42</v>
      </c>
      <c r="I9" s="8">
        <v>81</v>
      </c>
      <c r="J9" s="9">
        <f t="shared" si="0"/>
        <v>69.099999999999994</v>
      </c>
      <c r="K9" s="14">
        <f t="shared" si="3"/>
        <v>0.65833333333333299</v>
      </c>
      <c r="L9" s="14">
        <f t="shared" si="1"/>
        <v>0.7</v>
      </c>
      <c r="M9" s="15">
        <f t="shared" si="2"/>
        <v>0.81</v>
      </c>
      <c r="N9" s="16">
        <v>0.65</v>
      </c>
    </row>
    <row r="10" spans="2:14" x14ac:dyDescent="0.15">
      <c r="B10" s="3">
        <v>7</v>
      </c>
      <c r="C10" s="4" t="s">
        <v>28</v>
      </c>
      <c r="D10" s="4" t="s">
        <v>29</v>
      </c>
      <c r="E10" s="4">
        <v>100</v>
      </c>
      <c r="F10" s="4">
        <v>85</v>
      </c>
      <c r="G10" s="8">
        <v>34</v>
      </c>
      <c r="H10" s="8">
        <v>45</v>
      </c>
      <c r="I10" s="8">
        <v>92</v>
      </c>
      <c r="J10" s="9">
        <f t="shared" si="0"/>
        <v>83</v>
      </c>
      <c r="K10" s="14">
        <f t="shared" si="3"/>
        <v>0.88124999999999998</v>
      </c>
      <c r="L10" s="14">
        <f t="shared" si="1"/>
        <v>0.75</v>
      </c>
      <c r="M10" s="15">
        <f t="shared" si="2"/>
        <v>0.92</v>
      </c>
      <c r="N10" s="16">
        <v>0.65</v>
      </c>
    </row>
    <row r="11" spans="2:14" x14ac:dyDescent="0.15">
      <c r="B11" s="3">
        <v>8</v>
      </c>
      <c r="C11" s="4" t="s">
        <v>30</v>
      </c>
      <c r="D11" s="4" t="s">
        <v>31</v>
      </c>
      <c r="E11" s="4">
        <v>79</v>
      </c>
      <c r="F11" s="4">
        <v>100</v>
      </c>
      <c r="G11" s="8">
        <v>28</v>
      </c>
      <c r="H11" s="8">
        <v>43</v>
      </c>
      <c r="I11" s="8">
        <v>83</v>
      </c>
      <c r="J11" s="9">
        <f t="shared" si="0"/>
        <v>75.900000000000006</v>
      </c>
      <c r="K11" s="14">
        <f t="shared" si="3"/>
        <v>0.78125</v>
      </c>
      <c r="L11" s="14">
        <f t="shared" si="1"/>
        <v>0.71666666666666701</v>
      </c>
      <c r="M11" s="15">
        <f t="shared" si="2"/>
        <v>0.83</v>
      </c>
      <c r="N11" s="16">
        <v>0.65</v>
      </c>
    </row>
    <row r="12" spans="2:14" x14ac:dyDescent="0.15">
      <c r="B12" s="3">
        <v>9</v>
      </c>
      <c r="C12" s="4" t="s">
        <v>32</v>
      </c>
      <c r="D12" s="4" t="s">
        <v>33</v>
      </c>
      <c r="E12" s="4">
        <v>60</v>
      </c>
      <c r="F12" s="4">
        <v>60</v>
      </c>
      <c r="G12" s="8">
        <v>24</v>
      </c>
      <c r="H12" s="8">
        <v>42</v>
      </c>
      <c r="I12" s="8">
        <v>85</v>
      </c>
      <c r="J12" s="9">
        <f t="shared" si="0"/>
        <v>66.7</v>
      </c>
      <c r="K12" s="14">
        <f t="shared" si="3"/>
        <v>0.6</v>
      </c>
      <c r="L12" s="14">
        <f t="shared" si="1"/>
        <v>0.7</v>
      </c>
      <c r="M12" s="15">
        <f t="shared" si="2"/>
        <v>0.85</v>
      </c>
      <c r="N12" s="16">
        <v>0.65</v>
      </c>
    </row>
    <row r="13" spans="2:14" x14ac:dyDescent="0.15">
      <c r="B13" s="3">
        <v>10</v>
      </c>
      <c r="C13" s="4" t="s">
        <v>34</v>
      </c>
      <c r="D13" s="4" t="s">
        <v>35</v>
      </c>
      <c r="E13" s="4">
        <v>100</v>
      </c>
      <c r="F13" s="4">
        <v>90</v>
      </c>
      <c r="G13" s="7">
        <v>28</v>
      </c>
      <c r="H13" s="7">
        <v>45</v>
      </c>
      <c r="I13" s="7">
        <v>79</v>
      </c>
      <c r="J13" s="9">
        <f t="shared" si="0"/>
        <v>78</v>
      </c>
      <c r="K13" s="14">
        <f t="shared" si="3"/>
        <v>0.80416666666666703</v>
      </c>
      <c r="L13" s="14">
        <f t="shared" si="1"/>
        <v>0.75</v>
      </c>
      <c r="M13" s="15">
        <f t="shared" si="2"/>
        <v>0.79</v>
      </c>
      <c r="N13" s="16">
        <v>0.65</v>
      </c>
    </row>
    <row r="14" spans="2:14" x14ac:dyDescent="0.15">
      <c r="B14" s="3">
        <v>11</v>
      </c>
      <c r="C14" s="4" t="s">
        <v>36</v>
      </c>
      <c r="D14" s="4" t="s">
        <v>37</v>
      </c>
      <c r="E14" s="4">
        <v>100</v>
      </c>
      <c r="F14" s="4">
        <v>100</v>
      </c>
      <c r="G14" s="8">
        <v>28</v>
      </c>
      <c r="H14" s="8">
        <v>50</v>
      </c>
      <c r="I14" s="8">
        <v>74</v>
      </c>
      <c r="J14" s="9">
        <f t="shared" si="0"/>
        <v>82</v>
      </c>
      <c r="K14" s="14">
        <f t="shared" si="3"/>
        <v>0.82499999999999996</v>
      </c>
      <c r="L14" s="14">
        <f t="shared" si="1"/>
        <v>0.83333333333333304</v>
      </c>
      <c r="M14" s="15">
        <f t="shared" si="2"/>
        <v>0.74</v>
      </c>
      <c r="N14" s="16">
        <v>0.65</v>
      </c>
    </row>
    <row r="15" spans="2:14" x14ac:dyDescent="0.15">
      <c r="B15" s="3">
        <v>12</v>
      </c>
      <c r="C15" s="4" t="s">
        <v>38</v>
      </c>
      <c r="D15" s="4" t="s">
        <v>39</v>
      </c>
      <c r="E15" s="4">
        <v>100</v>
      </c>
      <c r="F15" s="4">
        <v>95</v>
      </c>
      <c r="G15" s="8">
        <v>27</v>
      </c>
      <c r="H15" s="8">
        <v>47</v>
      </c>
      <c r="I15" s="8">
        <v>91</v>
      </c>
      <c r="J15" s="9">
        <f t="shared" si="0"/>
        <v>80.400000000000006</v>
      </c>
      <c r="K15" s="14">
        <f t="shared" si="3"/>
        <v>0.8</v>
      </c>
      <c r="L15" s="14">
        <f t="shared" si="1"/>
        <v>0.78333333333333299</v>
      </c>
      <c r="M15" s="15">
        <f t="shared" si="2"/>
        <v>0.91</v>
      </c>
      <c r="N15" s="16">
        <v>0.65</v>
      </c>
    </row>
    <row r="16" spans="2:14" x14ac:dyDescent="0.15">
      <c r="B16" s="3">
        <v>13</v>
      </c>
      <c r="C16" s="4" t="s">
        <v>40</v>
      </c>
      <c r="D16" s="4" t="s">
        <v>41</v>
      </c>
      <c r="E16" s="4">
        <v>100</v>
      </c>
      <c r="F16" s="4">
        <v>100</v>
      </c>
      <c r="G16" s="8">
        <v>36</v>
      </c>
      <c r="H16" s="8">
        <v>54</v>
      </c>
      <c r="I16" s="8">
        <v>86</v>
      </c>
      <c r="J16" s="9">
        <f t="shared" si="0"/>
        <v>91.6</v>
      </c>
      <c r="K16" s="14">
        <f t="shared" si="3"/>
        <v>0.94166666666666698</v>
      </c>
      <c r="L16" s="14">
        <f t="shared" si="1"/>
        <v>0.9</v>
      </c>
      <c r="M16" s="15">
        <f t="shared" si="2"/>
        <v>0.86</v>
      </c>
      <c r="N16" s="16">
        <v>0.65</v>
      </c>
    </row>
    <row r="17" spans="2:14" x14ac:dyDescent="0.15">
      <c r="B17" s="3">
        <v>14</v>
      </c>
      <c r="C17" s="4" t="s">
        <v>42</v>
      </c>
      <c r="D17" s="4" t="s">
        <v>43</v>
      </c>
      <c r="E17" s="4">
        <v>90</v>
      </c>
      <c r="F17" s="4">
        <v>100</v>
      </c>
      <c r="G17" s="8">
        <v>27</v>
      </c>
      <c r="H17" s="8">
        <v>31</v>
      </c>
      <c r="I17" s="8">
        <v>74</v>
      </c>
      <c r="J17" s="9">
        <f t="shared" si="0"/>
        <v>67</v>
      </c>
      <c r="K17" s="14">
        <f t="shared" si="3"/>
        <v>0.78958333333333297</v>
      </c>
      <c r="L17" s="14">
        <f t="shared" si="1"/>
        <v>0.51666666666666705</v>
      </c>
      <c r="M17" s="15">
        <f t="shared" si="2"/>
        <v>0.74</v>
      </c>
      <c r="N17" s="16">
        <v>0.65</v>
      </c>
    </row>
    <row r="18" spans="2:14" x14ac:dyDescent="0.15">
      <c r="B18" s="3">
        <v>15</v>
      </c>
      <c r="C18" s="4" t="s">
        <v>44</v>
      </c>
      <c r="D18" s="4" t="s">
        <v>45</v>
      </c>
      <c r="E18" s="4">
        <v>95</v>
      </c>
      <c r="F18" s="4">
        <v>100</v>
      </c>
      <c r="G18" s="8">
        <v>38</v>
      </c>
      <c r="H18" s="8">
        <v>52</v>
      </c>
      <c r="I18" s="8">
        <v>88</v>
      </c>
      <c r="J18" s="9">
        <f t="shared" si="0"/>
        <v>91.3</v>
      </c>
      <c r="K18" s="14">
        <f t="shared" si="3"/>
        <v>0.96041666666666703</v>
      </c>
      <c r="L18" s="14">
        <f t="shared" si="1"/>
        <v>0.86666666666666703</v>
      </c>
      <c r="M18" s="15">
        <f t="shared" si="2"/>
        <v>0.88</v>
      </c>
      <c r="N18" s="16">
        <v>0.65</v>
      </c>
    </row>
    <row r="19" spans="2:14" x14ac:dyDescent="0.15">
      <c r="B19" s="3">
        <v>16</v>
      </c>
      <c r="C19" s="4" t="s">
        <v>46</v>
      </c>
      <c r="D19" s="4" t="s">
        <v>47</v>
      </c>
      <c r="E19" s="4">
        <v>60</v>
      </c>
      <c r="F19" s="4">
        <v>60</v>
      </c>
      <c r="G19" s="8">
        <v>28</v>
      </c>
      <c r="H19" s="8">
        <v>41</v>
      </c>
      <c r="I19" s="8">
        <v>77</v>
      </c>
      <c r="J19" s="9">
        <f t="shared" si="0"/>
        <v>68</v>
      </c>
      <c r="K19" s="14">
        <f t="shared" si="3"/>
        <v>0.65833333333333299</v>
      </c>
      <c r="L19" s="14">
        <f t="shared" si="1"/>
        <v>0.68333333333333302</v>
      </c>
      <c r="M19" s="15">
        <f t="shared" si="2"/>
        <v>0.77</v>
      </c>
      <c r="N19" s="16">
        <v>0.65</v>
      </c>
    </row>
    <row r="20" spans="2:14" x14ac:dyDescent="0.15">
      <c r="B20" s="3">
        <v>17</v>
      </c>
      <c r="C20" s="4" t="s">
        <v>48</v>
      </c>
      <c r="D20" s="4" t="s">
        <v>49</v>
      </c>
      <c r="E20" s="4">
        <v>100</v>
      </c>
      <c r="F20" s="4">
        <v>100</v>
      </c>
      <c r="G20" s="8">
        <v>36</v>
      </c>
      <c r="H20" s="8">
        <v>42</v>
      </c>
      <c r="I20" s="8">
        <v>85</v>
      </c>
      <c r="J20" s="9">
        <f t="shared" si="0"/>
        <v>83.1</v>
      </c>
      <c r="K20" s="14">
        <f t="shared" si="3"/>
        <v>0.94166666666666698</v>
      </c>
      <c r="L20" s="14">
        <f t="shared" si="1"/>
        <v>0.7</v>
      </c>
      <c r="M20" s="15">
        <f t="shared" si="2"/>
        <v>0.85</v>
      </c>
      <c r="N20" s="16">
        <v>0.65</v>
      </c>
    </row>
    <row r="21" spans="2:14" x14ac:dyDescent="0.15">
      <c r="B21" s="3">
        <v>18</v>
      </c>
      <c r="C21" s="4" t="s">
        <v>50</v>
      </c>
      <c r="D21" s="4" t="s">
        <v>51</v>
      </c>
      <c r="E21" s="4">
        <v>100</v>
      </c>
      <c r="F21" s="4">
        <v>100</v>
      </c>
      <c r="G21" s="8">
        <v>28</v>
      </c>
      <c r="H21" s="8">
        <v>34</v>
      </c>
      <c r="I21" s="8">
        <v>86</v>
      </c>
      <c r="J21" s="9">
        <f t="shared" si="0"/>
        <v>72</v>
      </c>
      <c r="K21" s="14">
        <f t="shared" si="3"/>
        <v>0.82499999999999996</v>
      </c>
      <c r="L21" s="14">
        <f t="shared" si="1"/>
        <v>0.56666666666666698</v>
      </c>
      <c r="M21" s="15">
        <f t="shared" si="2"/>
        <v>0.86</v>
      </c>
      <c r="N21" s="16">
        <v>0.65</v>
      </c>
    </row>
    <row r="22" spans="2:14" x14ac:dyDescent="0.15">
      <c r="B22" s="3">
        <v>19</v>
      </c>
      <c r="C22" s="4" t="s">
        <v>52</v>
      </c>
      <c r="D22" s="4" t="s">
        <v>53</v>
      </c>
      <c r="E22" s="4">
        <v>60</v>
      </c>
      <c r="F22" s="4">
        <v>60</v>
      </c>
      <c r="G22" s="8">
        <v>28</v>
      </c>
      <c r="H22" s="8">
        <v>48</v>
      </c>
      <c r="I22" s="8">
        <v>82</v>
      </c>
      <c r="J22" s="9">
        <f t="shared" si="0"/>
        <v>73.400000000000006</v>
      </c>
      <c r="K22" s="14">
        <f t="shared" si="3"/>
        <v>0.65833333333333299</v>
      </c>
      <c r="L22" s="14">
        <f t="shared" si="1"/>
        <v>0.8</v>
      </c>
      <c r="M22" s="15">
        <f t="shared" si="2"/>
        <v>0.82</v>
      </c>
      <c r="N22" s="16">
        <v>0.65</v>
      </c>
    </row>
    <row r="23" spans="2:14" x14ac:dyDescent="0.15">
      <c r="B23" s="3">
        <v>20</v>
      </c>
      <c r="C23" s="4" t="s">
        <v>54</v>
      </c>
      <c r="D23" s="4" t="s">
        <v>55</v>
      </c>
      <c r="E23" s="4">
        <v>95</v>
      </c>
      <c r="F23" s="4">
        <v>95</v>
      </c>
      <c r="G23" s="8">
        <v>28</v>
      </c>
      <c r="H23" s="8">
        <v>29</v>
      </c>
      <c r="I23" s="8">
        <v>81</v>
      </c>
      <c r="J23" s="9">
        <f t="shared" si="0"/>
        <v>67</v>
      </c>
      <c r="K23" s="14">
        <f t="shared" si="3"/>
        <v>0.80416666666666703</v>
      </c>
      <c r="L23" s="14">
        <f t="shared" si="1"/>
        <v>0.483333333333333</v>
      </c>
      <c r="M23" s="15">
        <f t="shared" si="2"/>
        <v>0.81</v>
      </c>
      <c r="N23" s="16">
        <v>0.65</v>
      </c>
    </row>
    <row r="24" spans="2:14" x14ac:dyDescent="0.15">
      <c r="B24" s="3">
        <v>21</v>
      </c>
      <c r="C24" s="4" t="s">
        <v>56</v>
      </c>
      <c r="D24" s="4" t="s">
        <v>57</v>
      </c>
      <c r="E24" s="4">
        <v>100</v>
      </c>
      <c r="F24" s="4">
        <v>85</v>
      </c>
      <c r="G24" s="8">
        <v>28</v>
      </c>
      <c r="H24" s="8">
        <v>40</v>
      </c>
      <c r="I24" s="8">
        <v>91</v>
      </c>
      <c r="J24" s="9">
        <f t="shared" si="0"/>
        <v>75.2</v>
      </c>
      <c r="K24" s="14">
        <f t="shared" si="3"/>
        <v>0.79374999999999996</v>
      </c>
      <c r="L24" s="14">
        <f t="shared" si="1"/>
        <v>0.66666666666666696</v>
      </c>
      <c r="M24" s="15">
        <f t="shared" si="2"/>
        <v>0.91</v>
      </c>
      <c r="N24" s="16">
        <v>0.65</v>
      </c>
    </row>
    <row r="25" spans="2:14" x14ac:dyDescent="0.15">
      <c r="B25" s="3">
        <v>22</v>
      </c>
      <c r="C25" s="4" t="s">
        <v>58</v>
      </c>
      <c r="D25" s="4" t="s">
        <v>59</v>
      </c>
      <c r="E25" s="4">
        <v>100</v>
      </c>
      <c r="F25" s="4">
        <v>100</v>
      </c>
      <c r="G25" s="8">
        <v>26</v>
      </c>
      <c r="H25" s="8">
        <v>25</v>
      </c>
      <c r="I25" s="8">
        <v>77</v>
      </c>
      <c r="J25" s="9">
        <f t="shared" si="0"/>
        <v>63.4</v>
      </c>
      <c r="K25" s="14">
        <f t="shared" si="3"/>
        <v>0.79583333333333295</v>
      </c>
      <c r="L25" s="14">
        <f t="shared" si="1"/>
        <v>0.41666666666666702</v>
      </c>
      <c r="M25" s="15">
        <f t="shared" si="2"/>
        <v>0.77</v>
      </c>
      <c r="N25" s="16">
        <v>0.65</v>
      </c>
    </row>
    <row r="26" spans="2:14" x14ac:dyDescent="0.15">
      <c r="B26" s="3">
        <v>23</v>
      </c>
      <c r="C26" s="4" t="s">
        <v>60</v>
      </c>
      <c r="D26" s="4" t="s">
        <v>61</v>
      </c>
      <c r="E26" s="4">
        <v>60</v>
      </c>
      <c r="F26" s="4">
        <v>60</v>
      </c>
      <c r="G26" s="8">
        <v>28</v>
      </c>
      <c r="H26" s="8">
        <v>45</v>
      </c>
      <c r="I26" s="8">
        <v>79</v>
      </c>
      <c r="J26" s="9">
        <f t="shared" si="0"/>
        <v>71</v>
      </c>
      <c r="K26" s="14">
        <f t="shared" si="3"/>
        <v>0.65833333333333299</v>
      </c>
      <c r="L26" s="14">
        <f t="shared" si="1"/>
        <v>0.75</v>
      </c>
      <c r="M26" s="15">
        <f t="shared" si="2"/>
        <v>0.79</v>
      </c>
      <c r="N26" s="16">
        <v>0.65</v>
      </c>
    </row>
    <row r="27" spans="2:14" x14ac:dyDescent="0.15">
      <c r="B27" s="3">
        <v>24</v>
      </c>
      <c r="C27" s="4" t="s">
        <v>62</v>
      </c>
      <c r="D27" s="4" t="s">
        <v>63</v>
      </c>
      <c r="E27" s="4">
        <v>95</v>
      </c>
      <c r="F27" s="4">
        <v>90</v>
      </c>
      <c r="G27" s="8">
        <v>28</v>
      </c>
      <c r="H27" s="8">
        <v>39</v>
      </c>
      <c r="I27" s="8">
        <v>87</v>
      </c>
      <c r="J27" s="9">
        <f t="shared" si="0"/>
        <v>74.099999999999994</v>
      </c>
      <c r="K27" s="14">
        <f t="shared" si="3"/>
        <v>0.79374999999999996</v>
      </c>
      <c r="L27" s="14">
        <f t="shared" si="1"/>
        <v>0.65</v>
      </c>
      <c r="M27" s="15">
        <f t="shared" si="2"/>
        <v>0.87</v>
      </c>
      <c r="N27" s="16">
        <v>0.65</v>
      </c>
    </row>
    <row r="28" spans="2:14" x14ac:dyDescent="0.15">
      <c r="B28" s="3">
        <v>25</v>
      </c>
      <c r="C28" s="4" t="s">
        <v>64</v>
      </c>
      <c r="D28" s="4" t="s">
        <v>65</v>
      </c>
      <c r="E28" s="4">
        <v>60</v>
      </c>
      <c r="F28" s="4">
        <v>60</v>
      </c>
      <c r="G28" s="8">
        <v>30</v>
      </c>
      <c r="H28" s="8">
        <v>40</v>
      </c>
      <c r="I28" s="8">
        <v>85</v>
      </c>
      <c r="J28" s="9">
        <f t="shared" si="0"/>
        <v>69.5</v>
      </c>
      <c r="K28" s="14">
        <f t="shared" si="3"/>
        <v>0.6875</v>
      </c>
      <c r="L28" s="14">
        <f t="shared" si="1"/>
        <v>0.66666666666666696</v>
      </c>
      <c r="M28" s="15">
        <f t="shared" si="2"/>
        <v>0.85</v>
      </c>
      <c r="N28" s="16">
        <v>0.65</v>
      </c>
    </row>
    <row r="29" spans="2:14" x14ac:dyDescent="0.15">
      <c r="B29" s="3">
        <v>26</v>
      </c>
      <c r="C29" s="4" t="s">
        <v>66</v>
      </c>
      <c r="D29" s="4" t="s">
        <v>67</v>
      </c>
      <c r="E29" s="4">
        <v>69</v>
      </c>
      <c r="F29" s="4">
        <v>100</v>
      </c>
      <c r="G29" s="8">
        <v>32</v>
      </c>
      <c r="H29" s="8">
        <v>49</v>
      </c>
      <c r="I29" s="8">
        <v>88</v>
      </c>
      <c r="J29" s="9">
        <f t="shared" si="0"/>
        <v>82.4</v>
      </c>
      <c r="K29" s="14">
        <f t="shared" si="3"/>
        <v>0.81874999999999998</v>
      </c>
      <c r="L29" s="14">
        <f t="shared" si="1"/>
        <v>0.81666666666666698</v>
      </c>
      <c r="M29" s="15">
        <f t="shared" si="2"/>
        <v>0.88</v>
      </c>
      <c r="N29" s="16">
        <v>0.65</v>
      </c>
    </row>
    <row r="30" spans="2:14" x14ac:dyDescent="0.15">
      <c r="B30" s="3">
        <v>27</v>
      </c>
      <c r="C30" s="4" t="s">
        <v>68</v>
      </c>
      <c r="D30" s="4" t="s">
        <v>69</v>
      </c>
      <c r="E30" s="4">
        <v>95</v>
      </c>
      <c r="F30" s="4">
        <v>100</v>
      </c>
      <c r="G30" s="8">
        <v>26</v>
      </c>
      <c r="H30" s="9">
        <v>51</v>
      </c>
      <c r="I30" s="9">
        <v>80</v>
      </c>
      <c r="J30" s="9">
        <f t="shared" si="0"/>
        <v>81.400000000000006</v>
      </c>
      <c r="K30" s="14">
        <f t="shared" si="3"/>
        <v>0.78541666666666698</v>
      </c>
      <c r="L30" s="14">
        <f t="shared" si="1"/>
        <v>0.85</v>
      </c>
      <c r="M30" s="15">
        <f t="shared" si="2"/>
        <v>0.8</v>
      </c>
      <c r="N30" s="16">
        <v>0.65</v>
      </c>
    </row>
    <row r="31" spans="2:14" x14ac:dyDescent="0.15">
      <c r="B31" s="3">
        <v>28</v>
      </c>
      <c r="C31" s="4" t="s">
        <v>70</v>
      </c>
      <c r="D31" s="4" t="s">
        <v>71</v>
      </c>
      <c r="E31" s="4">
        <v>68</v>
      </c>
      <c r="F31" s="4">
        <v>95</v>
      </c>
      <c r="G31" s="8">
        <v>28</v>
      </c>
      <c r="H31" s="9">
        <v>51</v>
      </c>
      <c r="I31" s="9">
        <v>83</v>
      </c>
      <c r="J31" s="9">
        <f t="shared" si="0"/>
        <v>79.900000000000006</v>
      </c>
      <c r="K31" s="14">
        <f t="shared" si="3"/>
        <v>0.74791666666666701</v>
      </c>
      <c r="L31" s="14">
        <f t="shared" si="1"/>
        <v>0.85</v>
      </c>
      <c r="M31" s="15">
        <f t="shared" si="2"/>
        <v>0.83</v>
      </c>
      <c r="N31" s="16">
        <v>0.65</v>
      </c>
    </row>
    <row r="32" spans="2:14" x14ac:dyDescent="0.15">
      <c r="B32" s="3">
        <v>29</v>
      </c>
      <c r="C32" s="4" t="s">
        <v>72</v>
      </c>
      <c r="D32" s="4" t="s">
        <v>73</v>
      </c>
      <c r="E32" s="4">
        <v>84</v>
      </c>
      <c r="F32" s="4">
        <v>90</v>
      </c>
      <c r="G32" s="8">
        <v>30</v>
      </c>
      <c r="H32" s="9">
        <v>43</v>
      </c>
      <c r="I32" s="9">
        <v>85</v>
      </c>
      <c r="J32" s="9">
        <f t="shared" si="0"/>
        <v>77</v>
      </c>
      <c r="K32" s="14">
        <f t="shared" si="3"/>
        <v>0.8</v>
      </c>
      <c r="L32" s="14">
        <f t="shared" si="1"/>
        <v>0.71666666666666701</v>
      </c>
      <c r="M32" s="15">
        <f t="shared" si="2"/>
        <v>0.85</v>
      </c>
      <c r="N32" s="16">
        <v>0.65</v>
      </c>
    </row>
    <row r="33" spans="2:14" x14ac:dyDescent="0.15">
      <c r="B33" s="3">
        <v>30</v>
      </c>
      <c r="C33" s="4" t="s">
        <v>74</v>
      </c>
      <c r="D33" s="4" t="s">
        <v>75</v>
      </c>
      <c r="E33" s="4">
        <v>100</v>
      </c>
      <c r="F33" s="4">
        <v>90</v>
      </c>
      <c r="G33" s="8">
        <v>26</v>
      </c>
      <c r="H33" s="9">
        <v>48</v>
      </c>
      <c r="I33" s="9">
        <v>80</v>
      </c>
      <c r="J33" s="9">
        <f t="shared" si="0"/>
        <v>78.8</v>
      </c>
      <c r="K33" s="14">
        <f t="shared" si="3"/>
        <v>0.77500000000000002</v>
      </c>
      <c r="L33" s="14">
        <f t="shared" si="1"/>
        <v>0.8</v>
      </c>
      <c r="M33" s="15">
        <f t="shared" si="2"/>
        <v>0.8</v>
      </c>
      <c r="N33" s="16">
        <v>0.65</v>
      </c>
    </row>
    <row r="34" spans="2:14" x14ac:dyDescent="0.15">
      <c r="B34" s="3">
        <v>31</v>
      </c>
      <c r="C34" s="4" t="s">
        <v>76</v>
      </c>
      <c r="D34" s="4" t="s">
        <v>77</v>
      </c>
      <c r="E34" s="4">
        <v>90</v>
      </c>
      <c r="F34" s="4">
        <v>100</v>
      </c>
      <c r="G34" s="8">
        <v>32</v>
      </c>
      <c r="H34" s="9">
        <v>42</v>
      </c>
      <c r="I34" s="9">
        <v>78</v>
      </c>
      <c r="J34" s="9">
        <f t="shared" si="0"/>
        <v>78.599999999999994</v>
      </c>
      <c r="K34" s="14">
        <f t="shared" si="3"/>
        <v>0.86250000000000004</v>
      </c>
      <c r="L34" s="14">
        <f t="shared" si="1"/>
        <v>0.7</v>
      </c>
      <c r="M34" s="15">
        <f t="shared" si="2"/>
        <v>0.78</v>
      </c>
      <c r="N34" s="16">
        <v>0.65</v>
      </c>
    </row>
    <row r="35" spans="2:14" x14ac:dyDescent="0.15">
      <c r="B35" s="3">
        <v>32</v>
      </c>
      <c r="C35" s="4" t="s">
        <v>78</v>
      </c>
      <c r="D35" s="4" t="s">
        <v>79</v>
      </c>
      <c r="E35" s="4">
        <v>100</v>
      </c>
      <c r="F35" s="4">
        <v>95</v>
      </c>
      <c r="G35" s="8">
        <v>26</v>
      </c>
      <c r="H35" s="9">
        <v>51</v>
      </c>
      <c r="I35" s="9">
        <v>86</v>
      </c>
      <c r="J35" s="9">
        <f t="shared" si="0"/>
        <v>82</v>
      </c>
      <c r="K35" s="14">
        <f t="shared" si="3"/>
        <v>0.78541666666666698</v>
      </c>
      <c r="L35" s="14">
        <f t="shared" si="1"/>
        <v>0.85</v>
      </c>
      <c r="M35" s="15">
        <f t="shared" si="2"/>
        <v>0.86</v>
      </c>
      <c r="N35" s="16">
        <v>0.65</v>
      </c>
    </row>
    <row r="36" spans="2:14" x14ac:dyDescent="0.15">
      <c r="B36" s="3">
        <v>33</v>
      </c>
      <c r="C36" s="4" t="s">
        <v>80</v>
      </c>
      <c r="D36" s="4" t="s">
        <v>81</v>
      </c>
      <c r="E36" s="4">
        <v>100</v>
      </c>
      <c r="F36" s="4">
        <v>100</v>
      </c>
      <c r="G36" s="8">
        <v>36</v>
      </c>
      <c r="H36" s="9">
        <v>35</v>
      </c>
      <c r="I36" s="9">
        <v>84</v>
      </c>
      <c r="J36" s="9">
        <f t="shared" si="0"/>
        <v>78.099999999999994</v>
      </c>
      <c r="K36" s="14">
        <f t="shared" si="3"/>
        <v>0.94166666666666698</v>
      </c>
      <c r="L36" s="14">
        <f t="shared" si="1"/>
        <v>0.58333333333333304</v>
      </c>
      <c r="M36" s="15">
        <f t="shared" si="2"/>
        <v>0.84</v>
      </c>
      <c r="N36" s="16">
        <v>0.65</v>
      </c>
    </row>
    <row r="37" spans="2:14" x14ac:dyDescent="0.15">
      <c r="B37" s="3">
        <v>34</v>
      </c>
      <c r="C37" s="4" t="s">
        <v>82</v>
      </c>
      <c r="D37" s="4" t="s">
        <v>83</v>
      </c>
      <c r="E37" s="4">
        <v>68</v>
      </c>
      <c r="F37" s="4">
        <v>100</v>
      </c>
      <c r="G37" s="8">
        <v>22</v>
      </c>
      <c r="H37" s="9">
        <v>52</v>
      </c>
      <c r="I37" s="9">
        <v>86</v>
      </c>
      <c r="J37" s="9">
        <f t="shared" si="0"/>
        <v>77.2</v>
      </c>
      <c r="K37" s="14">
        <f t="shared" si="3"/>
        <v>0.67083333333333295</v>
      </c>
      <c r="L37" s="14">
        <f t="shared" si="1"/>
        <v>0.86666666666666703</v>
      </c>
      <c r="M37" s="15">
        <f t="shared" si="2"/>
        <v>0.86</v>
      </c>
      <c r="N37" s="16">
        <v>0.65</v>
      </c>
    </row>
    <row r="38" spans="2:14" x14ac:dyDescent="0.15">
      <c r="B38" s="22" t="s">
        <v>84</v>
      </c>
      <c r="C38" s="23"/>
      <c r="D38" s="24"/>
      <c r="E38" s="10">
        <f t="shared" ref="E38:N38" si="4">AVERAGE(E4:E37)</f>
        <v>85.5</v>
      </c>
      <c r="F38" s="10">
        <f t="shared" si="4"/>
        <v>88.676470588235304</v>
      </c>
      <c r="G38" s="10">
        <f t="shared" si="4"/>
        <v>29.176470588235301</v>
      </c>
      <c r="H38" s="10">
        <f t="shared" si="4"/>
        <v>43.529411764705898</v>
      </c>
      <c r="I38" s="10">
        <f t="shared" si="4"/>
        <v>83.558823529411796</v>
      </c>
      <c r="J38" s="10">
        <f t="shared" si="4"/>
        <v>76.667647058823505</v>
      </c>
      <c r="K38" s="10">
        <f t="shared" si="4"/>
        <v>0.78835784313725499</v>
      </c>
      <c r="L38" s="10">
        <f t="shared" si="4"/>
        <v>0.72549019607843102</v>
      </c>
      <c r="M38" s="10">
        <f t="shared" si="4"/>
        <v>0.83558823529411796</v>
      </c>
      <c r="N38" s="10">
        <f t="shared" si="4"/>
        <v>0.65</v>
      </c>
    </row>
    <row r="39" spans="2:14" ht="21" customHeight="1" x14ac:dyDescent="0.15">
      <c r="B39" s="25" t="s">
        <v>85</v>
      </c>
      <c r="C39" s="25"/>
      <c r="D39" s="25"/>
      <c r="E39" s="11">
        <f>AVERAGE(J4:J37)/100</f>
        <v>0.76667647058823496</v>
      </c>
      <c r="F39" s="12"/>
      <c r="G39" s="12"/>
      <c r="H39" s="13"/>
      <c r="I39" s="13"/>
      <c r="J39" s="17"/>
      <c r="K39" s="17"/>
      <c r="L39" s="17"/>
      <c r="M39" s="17"/>
      <c r="N39" s="17"/>
    </row>
    <row r="40" spans="2:14" hidden="1" x14ac:dyDescent="0.15">
      <c r="N40" s="18">
        <f>AVERAGE(N2:N39)</f>
        <v>0.65</v>
      </c>
    </row>
  </sheetData>
  <mergeCells count="14">
    <mergeCell ref="N2:N3"/>
    <mergeCell ref="B1:M1"/>
    <mergeCell ref="E2:F2"/>
    <mergeCell ref="G2:H2"/>
    <mergeCell ref="B38:D38"/>
    <mergeCell ref="B39:D39"/>
    <mergeCell ref="B2:B3"/>
    <mergeCell ref="C2:C3"/>
    <mergeCell ref="D2:D3"/>
    <mergeCell ref="I2:I3"/>
    <mergeCell ref="J2:J3"/>
    <mergeCell ref="K2:K3"/>
    <mergeCell ref="L2:L3"/>
    <mergeCell ref="M2:M3"/>
  </mergeCells>
  <phoneticPr fontId="10" type="noConversion"/>
  <pageMargins left="0.35416666666666702" right="0.31388888888888899" top="0.39305555555555599" bottom="0.15625" header="0.27500000000000002" footer="0.196527777777778"/>
  <pageSetup paperSize="9" scale="73" orientation="portrait" r:id="rId1"/>
  <rowBreaks count="1" manualBreakCount="1"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达成度分析表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2017-04-26T07:39:00Z</cp:lastPrinted>
  <dcterms:created xsi:type="dcterms:W3CDTF">2016-07-05T10:40:00Z</dcterms:created>
  <dcterms:modified xsi:type="dcterms:W3CDTF">2017-09-13T00:38:11Z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